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8" i="1" l="1"/>
  <c r="D27" i="1" s="1"/>
  <c r="C18" i="1"/>
  <c r="C17" i="1" s="1"/>
  <c r="D15" i="1"/>
  <c r="C15" i="1"/>
  <c r="C23" i="1" s="1"/>
  <c r="C16" i="1" l="1"/>
  <c r="C27" i="1"/>
  <c r="D23" i="1"/>
  <c r="D22" i="1" s="1"/>
  <c r="D21" i="1" s="1"/>
  <c r="D20" i="1" s="1"/>
  <c r="D26" i="1"/>
  <c r="D25" i="1" s="1"/>
  <c r="D24" i="1" s="1"/>
  <c r="C22" i="1"/>
  <c r="C21" i="1" s="1"/>
  <c r="C20" i="1" s="1"/>
  <c r="C14" i="1"/>
  <c r="C13" i="1" s="1"/>
  <c r="D17" i="1"/>
  <c r="D16" i="1" s="1"/>
  <c r="E18" i="1"/>
  <c r="E17" i="1" s="1"/>
  <c r="E16" i="1" s="1"/>
  <c r="D14" i="1"/>
  <c r="D13" i="1" s="1"/>
  <c r="E15" i="1"/>
  <c r="E14" i="1" s="1"/>
  <c r="E13" i="1" s="1"/>
  <c r="E23" i="1" l="1"/>
  <c r="E22" i="1" s="1"/>
  <c r="E21" i="1" s="1"/>
  <c r="E20" i="1" s="1"/>
  <c r="D19" i="1"/>
  <c r="D28" i="1" s="1"/>
  <c r="E27" i="1"/>
  <c r="E26" i="1" s="1"/>
  <c r="E25" i="1" s="1"/>
  <c r="E24" i="1" s="1"/>
  <c r="E19" i="1" s="1"/>
  <c r="E28" i="1" s="1"/>
  <c r="C26" i="1"/>
  <c r="C25" i="1" s="1"/>
  <c r="C24" i="1" s="1"/>
  <c r="C19" i="1" s="1"/>
  <c r="C28" i="1" s="1"/>
</calcChain>
</file>

<file path=xl/sharedStrings.xml><?xml version="1.0" encoding="utf-8"?>
<sst xmlns="http://schemas.openxmlformats.org/spreadsheetml/2006/main" count="44" uniqueCount="43">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</sst>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4">
      <alignment horizontal="center" vertical="top" shrinkToFit="1"/>
    </xf>
    <xf numFmtId="0" fontId="7" fillId="0" borderId="4">
      <alignment vertical="top" wrapText="1"/>
    </xf>
    <xf numFmtId="4" fontId="7" fillId="2" borderId="5">
      <alignment horizontal="right" vertical="top" shrinkToFit="1"/>
    </xf>
    <xf numFmtId="0" fontId="7" fillId="0" borderId="4">
      <alignment vertical="top" wrapText="1"/>
    </xf>
    <xf numFmtId="0" fontId="8" fillId="0" borderId="0"/>
    <xf numFmtId="0" fontId="8" fillId="3" borderId="0"/>
  </cellStyleXfs>
  <cellXfs count="33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3" fontId="2" fillId="0" borderId="1" xfId="1" applyNumberFormat="1" applyFont="1" applyBorder="1" applyAlignment="1"/>
    <xf numFmtId="43" fontId="2" fillId="0" borderId="1" xfId="1" applyNumberFormat="1" applyFont="1" applyBorder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2/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E13">
            <v>864688700</v>
          </cell>
        </row>
        <row r="96">
          <cell r="C96">
            <v>2350792144.5</v>
          </cell>
          <cell r="D96">
            <v>0</v>
          </cell>
        </row>
      </sheetData>
      <sheetData sheetId="4">
        <row r="13">
          <cell r="C13">
            <v>900037260</v>
          </cell>
        </row>
      </sheetData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10">
          <cell r="J10">
            <v>229212966.96000004</v>
          </cell>
        </row>
        <row r="791">
          <cell r="F791">
            <v>2543567903.2099996</v>
          </cell>
          <cell r="H791">
            <v>-3491100.2599999993</v>
          </cell>
        </row>
      </sheetData>
      <sheetData sheetId="11">
        <row r="10">
          <cell r="F10">
            <v>189873628.86000001</v>
          </cell>
        </row>
      </sheetData>
      <sheetData sheetId="12"/>
      <sheetData sheetId="13">
        <row r="1108">
          <cell r="G1108">
            <v>37783193.513333336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J18" sqref="J18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0" hidden="1" customWidth="1"/>
    <col min="4" max="4" width="15.42578125" style="3" hidden="1" customWidth="1"/>
    <col min="5" max="5" width="17.140625" style="3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21" t="s">
        <v>0</v>
      </c>
      <c r="D1" s="21"/>
      <c r="E1" s="21"/>
    </row>
    <row r="2" spans="1:5" x14ac:dyDescent="0.2">
      <c r="C2" s="22" t="s">
        <v>1</v>
      </c>
      <c r="D2" s="22"/>
      <c r="E2" s="22"/>
    </row>
    <row r="3" spans="1:5" ht="12.75" customHeight="1" x14ac:dyDescent="0.2">
      <c r="A3" s="23" t="s">
        <v>2</v>
      </c>
      <c r="B3" s="23"/>
      <c r="C3" s="23"/>
      <c r="D3" s="23"/>
      <c r="E3" s="23"/>
    </row>
    <row r="4" spans="1:5" x14ac:dyDescent="0.2">
      <c r="A4" s="4"/>
      <c r="B4" s="4"/>
      <c r="C4" s="4"/>
      <c r="D4" s="4"/>
      <c r="E4" s="5" t="s">
        <v>3</v>
      </c>
    </row>
    <row r="5" spans="1:5" x14ac:dyDescent="0.2">
      <c r="C5" s="6"/>
    </row>
    <row r="7" spans="1:5" s="10" customFormat="1" x14ac:dyDescent="0.2">
      <c r="A7" s="7"/>
      <c r="B7" s="8"/>
      <c r="C7" s="9"/>
    </row>
    <row r="8" spans="1:5" s="10" customFormat="1" ht="15" customHeight="1" x14ac:dyDescent="0.2">
      <c r="A8" s="24" t="s">
        <v>4</v>
      </c>
      <c r="B8" s="24"/>
      <c r="C8" s="24"/>
      <c r="D8" s="24"/>
      <c r="E8" s="24"/>
    </row>
    <row r="9" spans="1:5" s="10" customFormat="1" ht="15" customHeight="1" x14ac:dyDescent="0.2">
      <c r="A9" s="24"/>
      <c r="B9" s="24"/>
      <c r="C9" s="24"/>
      <c r="D9" s="24"/>
      <c r="E9" s="24"/>
    </row>
    <row r="10" spans="1:5" s="10" customFormat="1" x14ac:dyDescent="0.2">
      <c r="A10" s="7"/>
      <c r="B10" s="8"/>
      <c r="E10" s="11" t="s">
        <v>5</v>
      </c>
    </row>
    <row r="11" spans="1:5" s="10" customFormat="1" ht="12.75" customHeight="1" x14ac:dyDescent="0.2">
      <c r="A11" s="25" t="s">
        <v>6</v>
      </c>
      <c r="B11" s="26" t="s">
        <v>7</v>
      </c>
      <c r="C11" s="28" t="s">
        <v>8</v>
      </c>
      <c r="D11" s="29" t="s">
        <v>9</v>
      </c>
      <c r="E11" s="30" t="s">
        <v>8</v>
      </c>
    </row>
    <row r="12" spans="1:5" s="10" customFormat="1" ht="36.75" customHeight="1" x14ac:dyDescent="0.2">
      <c r="A12" s="25"/>
      <c r="B12" s="27"/>
      <c r="C12" s="28"/>
      <c r="D12" s="29"/>
      <c r="E12" s="30" t="s">
        <v>10</v>
      </c>
    </row>
    <row r="13" spans="1:5" s="16" customFormat="1" x14ac:dyDescent="0.2">
      <c r="A13" s="12" t="s">
        <v>11</v>
      </c>
      <c r="B13" s="13" t="s">
        <v>12</v>
      </c>
      <c r="C13" s="14">
        <f>C14</f>
        <v>106000000</v>
      </c>
      <c r="D13" s="15">
        <f>D14</f>
        <v>0</v>
      </c>
      <c r="E13" s="31">
        <f>E14</f>
        <v>106000000</v>
      </c>
    </row>
    <row r="14" spans="1:5" ht="25.5" x14ac:dyDescent="0.2">
      <c r="A14" s="12" t="s">
        <v>13</v>
      </c>
      <c r="B14" s="13" t="s">
        <v>14</v>
      </c>
      <c r="C14" s="14">
        <f>C15</f>
        <v>106000000</v>
      </c>
      <c r="D14" s="15">
        <f t="shared" ref="D14:E14" si="0">D15</f>
        <v>0</v>
      </c>
      <c r="E14" s="31">
        <f t="shared" si="0"/>
        <v>106000000</v>
      </c>
    </row>
    <row r="15" spans="1:5" ht="25.5" x14ac:dyDescent="0.2">
      <c r="A15" s="12" t="s">
        <v>15</v>
      </c>
      <c r="B15" s="13" t="s">
        <v>16</v>
      </c>
      <c r="C15" s="17">
        <f>'[1]6. прогр заимс'!B18</f>
        <v>106000000</v>
      </c>
      <c r="D15" s="18">
        <f>'[1]6. прогр заимс'!C18</f>
        <v>0</v>
      </c>
      <c r="E15" s="32">
        <f>SUM(C15:D15)</f>
        <v>106000000</v>
      </c>
    </row>
    <row r="16" spans="1:5" s="16" customFormat="1" ht="25.5" x14ac:dyDescent="0.2">
      <c r="A16" s="12" t="s">
        <v>17</v>
      </c>
      <c r="B16" s="13" t="s">
        <v>18</v>
      </c>
      <c r="C16" s="14">
        <f>-C17</f>
        <v>-60000000</v>
      </c>
      <c r="D16" s="14">
        <f t="shared" ref="D16:E16" si="1">-D17</f>
        <v>0</v>
      </c>
      <c r="E16" s="31">
        <f t="shared" si="1"/>
        <v>-60000000</v>
      </c>
    </row>
    <row r="17" spans="1:5" ht="38.25" x14ac:dyDescent="0.2">
      <c r="A17" s="12" t="s">
        <v>19</v>
      </c>
      <c r="B17" s="13" t="s">
        <v>20</v>
      </c>
      <c r="C17" s="14">
        <f>C18</f>
        <v>60000000</v>
      </c>
      <c r="D17" s="15">
        <f t="shared" ref="D17:E17" si="2">D18</f>
        <v>0</v>
      </c>
      <c r="E17" s="31">
        <f t="shared" si="2"/>
        <v>60000000</v>
      </c>
    </row>
    <row r="18" spans="1:5" ht="38.25" x14ac:dyDescent="0.2">
      <c r="A18" s="12" t="s">
        <v>21</v>
      </c>
      <c r="B18" s="13" t="s">
        <v>22</v>
      </c>
      <c r="C18" s="17">
        <f>'[1]6. прогр заимс'!B22</f>
        <v>60000000</v>
      </c>
      <c r="D18" s="18">
        <f>'[1]6. прогр заимс'!C22</f>
        <v>0</v>
      </c>
      <c r="E18" s="32">
        <f>SUM(C18:D18)</f>
        <v>60000000</v>
      </c>
    </row>
    <row r="19" spans="1:5" s="16" customFormat="1" x14ac:dyDescent="0.2">
      <c r="A19" s="12" t="s">
        <v>23</v>
      </c>
      <c r="B19" s="13" t="s">
        <v>24</v>
      </c>
      <c r="C19" s="14">
        <f>-(C20-C24)</f>
        <v>146775758.70999956</v>
      </c>
      <c r="D19" s="15">
        <f t="shared" ref="D19:E19" si="3">-(D20-D24)</f>
        <v>-3491100.2599999993</v>
      </c>
      <c r="E19" s="31">
        <f t="shared" si="3"/>
        <v>143284658.44999933</v>
      </c>
    </row>
    <row r="20" spans="1:5" x14ac:dyDescent="0.2">
      <c r="A20" s="12" t="s">
        <v>25</v>
      </c>
      <c r="B20" s="13" t="s">
        <v>26</v>
      </c>
      <c r="C20" s="14">
        <f t="shared" ref="C20:E22" si="4">C21</f>
        <v>2456792144.5</v>
      </c>
      <c r="D20" s="15">
        <f t="shared" si="4"/>
        <v>0</v>
      </c>
      <c r="E20" s="31">
        <f t="shared" si="4"/>
        <v>2456792144.5</v>
      </c>
    </row>
    <row r="21" spans="1:5" x14ac:dyDescent="0.2">
      <c r="A21" s="12" t="s">
        <v>27</v>
      </c>
      <c r="B21" s="13" t="s">
        <v>28</v>
      </c>
      <c r="C21" s="14">
        <f t="shared" si="4"/>
        <v>2456792144.5</v>
      </c>
      <c r="D21" s="15">
        <f t="shared" si="4"/>
        <v>0</v>
      </c>
      <c r="E21" s="31">
        <f t="shared" si="4"/>
        <v>2456792144.5</v>
      </c>
    </row>
    <row r="22" spans="1:5" x14ac:dyDescent="0.2">
      <c r="A22" s="12" t="s">
        <v>29</v>
      </c>
      <c r="B22" s="13" t="s">
        <v>30</v>
      </c>
      <c r="C22" s="14">
        <f t="shared" si="4"/>
        <v>2456792144.5</v>
      </c>
      <c r="D22" s="15">
        <f t="shared" si="4"/>
        <v>0</v>
      </c>
      <c r="E22" s="31">
        <f t="shared" si="4"/>
        <v>2456792144.5</v>
      </c>
    </row>
    <row r="23" spans="1:5" ht="25.5" x14ac:dyDescent="0.2">
      <c r="A23" s="12" t="s">
        <v>31</v>
      </c>
      <c r="B23" s="13" t="s">
        <v>32</v>
      </c>
      <c r="C23" s="14">
        <f>C15+'[1]4.доходы'!C96</f>
        <v>2456792144.5</v>
      </c>
      <c r="D23" s="18">
        <f>'[1]4.доходы'!D96+D15</f>
        <v>0</v>
      </c>
      <c r="E23" s="32">
        <f>SUM(C23:D23)</f>
        <v>2456792144.5</v>
      </c>
    </row>
    <row r="24" spans="1:5" x14ac:dyDescent="0.2">
      <c r="A24" s="12" t="s">
        <v>33</v>
      </c>
      <c r="B24" s="13" t="s">
        <v>34</v>
      </c>
      <c r="C24" s="14">
        <f t="shared" ref="C24:E26" si="5">C25</f>
        <v>2603567903.2099996</v>
      </c>
      <c r="D24" s="15">
        <f t="shared" si="5"/>
        <v>-3491100.2599999993</v>
      </c>
      <c r="E24" s="31">
        <f t="shared" si="5"/>
        <v>2600076802.9499993</v>
      </c>
    </row>
    <row r="25" spans="1:5" x14ac:dyDescent="0.2">
      <c r="A25" s="12" t="s">
        <v>35</v>
      </c>
      <c r="B25" s="13" t="s">
        <v>36</v>
      </c>
      <c r="C25" s="14">
        <f t="shared" si="5"/>
        <v>2603567903.2099996</v>
      </c>
      <c r="D25" s="15">
        <f t="shared" si="5"/>
        <v>-3491100.2599999993</v>
      </c>
      <c r="E25" s="31">
        <f t="shared" si="5"/>
        <v>2600076802.9499993</v>
      </c>
    </row>
    <row r="26" spans="1:5" x14ac:dyDescent="0.2">
      <c r="A26" s="12" t="s">
        <v>37</v>
      </c>
      <c r="B26" s="13" t="s">
        <v>38</v>
      </c>
      <c r="C26" s="14">
        <f t="shared" si="5"/>
        <v>2603567903.2099996</v>
      </c>
      <c r="D26" s="15">
        <f t="shared" si="5"/>
        <v>-3491100.2599999993</v>
      </c>
      <c r="E26" s="31">
        <f t="shared" si="5"/>
        <v>2600076802.9499993</v>
      </c>
    </row>
    <row r="27" spans="1:5" ht="25.5" x14ac:dyDescent="0.2">
      <c r="A27" s="12" t="s">
        <v>39</v>
      </c>
      <c r="B27" s="13" t="s">
        <v>40</v>
      </c>
      <c r="C27" s="17">
        <f>+C17+'[1]8. разд '!F791</f>
        <v>2603567903.2099996</v>
      </c>
      <c r="D27" s="18">
        <f>'[1]8. разд '!H791+'5. источники'!D18</f>
        <v>-3491100.2599999993</v>
      </c>
      <c r="E27" s="32">
        <f>SUM(C27:D27)</f>
        <v>2600076802.9499993</v>
      </c>
    </row>
    <row r="28" spans="1:5" s="16" customFormat="1" x14ac:dyDescent="0.2">
      <c r="A28" s="12" t="s">
        <v>41</v>
      </c>
      <c r="B28" s="13" t="s">
        <v>42</v>
      </c>
      <c r="C28" s="19">
        <f>C13+C16+C19</f>
        <v>192775758.70999956</v>
      </c>
      <c r="D28" s="19">
        <f>D13+D16+D19</f>
        <v>-3491100.2599999993</v>
      </c>
      <c r="E28" s="19">
        <f>E13+E16+E19</f>
        <v>189284658.44999933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2017-03-14T13:53:44Z</cp:lastPrinted>
  <dcterms:created xsi:type="dcterms:W3CDTF">2017-03-14T13:32:31Z</dcterms:created>
  <dcterms:modified xsi:type="dcterms:W3CDTF">2017-03-14T13:54:18Z</dcterms:modified>
</cp:coreProperties>
</file>